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Расходы!$A$7:$Q$32</definedName>
    <definedName name="range">#REF!</definedName>
    <definedName name="_xlnm.Print_Titles" localSheetId="0">Расходы!$6:$6</definedName>
    <definedName name="_xlnm.Print_Area" localSheetId="0">Расходы!$A$3:$N$32</definedName>
  </definedNames>
  <calcPr calcId="125725"/>
</workbook>
</file>

<file path=xl/calcChain.xml><?xml version="1.0" encoding="utf-8"?>
<calcChain xmlns="http://schemas.openxmlformats.org/spreadsheetml/2006/main">
  <c r="G32" i="1"/>
  <c r="I32"/>
  <c r="H32"/>
  <c r="L32"/>
  <c r="K32"/>
  <c r="N32"/>
  <c r="O32"/>
  <c r="M32"/>
  <c r="J32"/>
</calcChain>
</file>

<file path=xl/sharedStrings.xml><?xml version="1.0" encoding="utf-8"?>
<sst xmlns="http://schemas.openxmlformats.org/spreadsheetml/2006/main" count="119" uniqueCount="69">
  <si>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</si>
  <si>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</si>
  <si>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</si>
  <si>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</si>
  <si>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</si>
  <si>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</si>
  <si>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</si>
  <si>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</si>
  <si>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</si>
  <si>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</si>
  <si>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</si>
  <si>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</si>
  <si>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</si>
  <si>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</si>
  <si>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</si>
  <si>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</si>
  <si>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</si>
  <si>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</si>
  <si>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</si>
  <si>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</si>
  <si>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</si>
  <si>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</si>
  <si>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</si>
  <si>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</si>
  <si>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</si>
  <si>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</si>
  <si>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</si>
  <si>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</si>
  <si>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</si>
  <si>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</si>
  <si>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</si>
  <si>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</si>
  <si>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</si>
  <si>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</si>
  <si>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</si>
  <si>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</si>
  <si>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</si>
  <si>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</si>
  <si>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</si>
  <si>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</si>
  <si>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</si>
  <si>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</si>
  <si>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</si>
  <si>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</si>
  <si>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</si>
  <si>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</si>
  <si>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</si>
  <si>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</si>
  <si>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</si>
  <si>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</si>
  <si>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</si>
  <si>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</si>
  <si>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</si>
  <si>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</si>
  <si>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</si>
  <si>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</si>
  <si>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</si>
  <si>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</si>
  <si>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</si>
  <si>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</si>
  <si>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</si>
  <si>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</si>
  <si>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</si>
  <si>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</si>
  <si>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</si>
  <si>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</si>
  <si>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</si>
  <si>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831109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</si>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</sst>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i/>
      <sz val="10"/>
      <name val="Arial Cyr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4" fillId="0" borderId="0">
      <alignment vertical="top" wrapText="1"/>
    </xf>
    <xf numFmtId="0" fontId="6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0" fontId="8" fillId="0" borderId="0" xfId="2" applyFont="1" applyBorder="1" applyAlignment="1">
      <alignment wrapText="1"/>
    </xf>
    <xf numFmtId="0" fontId="8" fillId="0" borderId="0" xfId="2" applyNumberFormat="1" applyFont="1" applyBorder="1" applyAlignment="1">
      <alignment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view="pageBreakPreview" topLeftCell="A28" zoomScaleNormal="100" zoomScaleSheetLayoutView="100" workbookViewId="0">
      <selection activeCell="G31" sqref="G31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4" customWidth="1"/>
  </cols>
  <sheetData>
    <row r="1" spans="1:15">
      <c r="A1" t="s">
        <v>0</v>
      </c>
    </row>
    <row r="3" spans="1:15" ht="28.35" customHeight="1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52.5" customHeight="1">
      <c r="A4" s="25" t="s">
        <v>68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15" customHeight="1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60" customHeight="1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49</v>
      </c>
      <c r="H6" s="11" t="s">
        <v>50</v>
      </c>
      <c r="I6" s="1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1" t="s">
        <v>8</v>
      </c>
      <c r="B7" s="11" t="s">
        <v>9</v>
      </c>
      <c r="C7" s="11" t="s">
        <v>10</v>
      </c>
      <c r="D7" s="11" t="s">
        <v>11</v>
      </c>
      <c r="E7" s="11" t="s">
        <v>12</v>
      </c>
      <c r="F7" s="11" t="s">
        <v>13</v>
      </c>
      <c r="G7" s="11" t="s">
        <v>14</v>
      </c>
      <c r="H7" s="11" t="s">
        <v>15</v>
      </c>
      <c r="I7" s="1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6" t="s">
        <v>46</v>
      </c>
      <c r="B8" s="11">
        <v>917</v>
      </c>
      <c r="C8" s="12" t="s">
        <v>31</v>
      </c>
      <c r="D8" s="12" t="s">
        <v>40</v>
      </c>
      <c r="E8" s="12" t="s">
        <v>47</v>
      </c>
      <c r="F8" s="12" t="s">
        <v>45</v>
      </c>
      <c r="G8" s="12" t="s">
        <v>67</v>
      </c>
      <c r="H8" s="13">
        <v>0</v>
      </c>
      <c r="I8" s="12" t="s">
        <v>67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t="123.75" customHeight="1">
      <c r="A9" s="6" t="s">
        <v>32</v>
      </c>
      <c r="B9" s="11">
        <v>917</v>
      </c>
      <c r="C9" s="12" t="s">
        <v>31</v>
      </c>
      <c r="D9" s="12" t="s">
        <v>25</v>
      </c>
      <c r="E9" s="12" t="s">
        <v>48</v>
      </c>
      <c r="F9" s="14">
        <v>120</v>
      </c>
      <c r="G9" s="15">
        <v>1671638</v>
      </c>
      <c r="H9" s="13">
        <v>0</v>
      </c>
      <c r="I9" s="15">
        <v>1671638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t="94.5" customHeight="1">
      <c r="A10" s="6" t="s">
        <v>32</v>
      </c>
      <c r="B10" s="11">
        <v>917</v>
      </c>
      <c r="C10" s="12" t="s">
        <v>31</v>
      </c>
      <c r="D10" s="12" t="s">
        <v>25</v>
      </c>
      <c r="E10" s="12" t="s">
        <v>48</v>
      </c>
      <c r="F10" s="14">
        <v>240</v>
      </c>
      <c r="G10" s="15">
        <v>209703</v>
      </c>
      <c r="H10" s="15">
        <v>0</v>
      </c>
      <c r="I10" s="15">
        <v>209703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t="94.5" customHeight="1">
      <c r="A11" s="6" t="s">
        <v>32</v>
      </c>
      <c r="B11" s="11">
        <v>917</v>
      </c>
      <c r="C11" s="12" t="s">
        <v>31</v>
      </c>
      <c r="D11" s="12" t="s">
        <v>25</v>
      </c>
      <c r="E11" s="12" t="s">
        <v>48</v>
      </c>
      <c r="F11" s="14">
        <v>850</v>
      </c>
      <c r="G11" s="15">
        <v>18000</v>
      </c>
      <c r="H11" s="13">
        <v>0</v>
      </c>
      <c r="I11" s="15">
        <v>18000</v>
      </c>
      <c r="J11" s="3"/>
      <c r="K11" s="3"/>
      <c r="L11" s="3"/>
      <c r="M11" s="3"/>
      <c r="N11" s="3"/>
      <c r="O11" s="3"/>
    </row>
    <row r="12" spans="1:15" ht="60.75" customHeight="1">
      <c r="A12" s="9" t="s">
        <v>60</v>
      </c>
      <c r="B12" s="11">
        <v>917</v>
      </c>
      <c r="C12" s="12" t="s">
        <v>31</v>
      </c>
      <c r="D12" s="12" t="s">
        <v>25</v>
      </c>
      <c r="E12" s="12" t="s">
        <v>59</v>
      </c>
      <c r="F12" s="14">
        <v>540</v>
      </c>
      <c r="G12" s="15">
        <v>2838</v>
      </c>
      <c r="H12" s="16">
        <v>0</v>
      </c>
      <c r="I12" s="15">
        <v>2838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60.75" customHeight="1">
      <c r="A13" s="9" t="s">
        <v>60</v>
      </c>
      <c r="B13" s="11">
        <v>917</v>
      </c>
      <c r="C13" s="12" t="s">
        <v>31</v>
      </c>
      <c r="D13" s="12" t="s">
        <v>37</v>
      </c>
      <c r="E13" s="12" t="s">
        <v>61</v>
      </c>
      <c r="F13" s="14">
        <v>540</v>
      </c>
      <c r="G13" s="15">
        <v>3330</v>
      </c>
      <c r="H13" s="16">
        <v>0</v>
      </c>
      <c r="I13" s="15">
        <v>3330</v>
      </c>
      <c r="J13" s="3"/>
      <c r="K13" s="3"/>
      <c r="L13" s="3"/>
      <c r="M13" s="3"/>
      <c r="N13" s="3"/>
      <c r="O13" s="3"/>
    </row>
    <row r="14" spans="1:15" ht="1.5" customHeight="1">
      <c r="A14" s="9" t="s">
        <v>64</v>
      </c>
      <c r="B14" s="11">
        <v>917</v>
      </c>
      <c r="C14" s="12" t="s">
        <v>31</v>
      </c>
      <c r="D14" s="12" t="s">
        <v>62</v>
      </c>
      <c r="E14" s="12" t="s">
        <v>63</v>
      </c>
      <c r="F14" s="14">
        <v>880</v>
      </c>
      <c r="G14" s="15"/>
      <c r="H14" s="16">
        <v>0</v>
      </c>
      <c r="I14" s="15"/>
      <c r="J14" s="3"/>
      <c r="K14" s="3"/>
      <c r="L14" s="3"/>
      <c r="M14" s="3"/>
      <c r="N14" s="3"/>
      <c r="O14" s="3"/>
    </row>
    <row r="15" spans="1:15" ht="39.75" customHeight="1">
      <c r="A15" s="6" t="s">
        <v>56</v>
      </c>
      <c r="B15" s="17" t="s">
        <v>57</v>
      </c>
      <c r="C15" s="17" t="s">
        <v>31</v>
      </c>
      <c r="D15" s="18">
        <v>11</v>
      </c>
      <c r="E15" s="18">
        <v>7000083030</v>
      </c>
      <c r="F15" s="14">
        <v>870</v>
      </c>
      <c r="G15" s="15">
        <v>1000</v>
      </c>
      <c r="H15" s="13">
        <v>0</v>
      </c>
      <c r="I15" s="15">
        <v>1000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t="72.75" customHeight="1">
      <c r="A16" s="8" t="s">
        <v>44</v>
      </c>
      <c r="B16" s="11">
        <v>917</v>
      </c>
      <c r="C16" s="12" t="s">
        <v>31</v>
      </c>
      <c r="D16" s="12" t="s">
        <v>20</v>
      </c>
      <c r="E16" s="11">
        <v>7000080100</v>
      </c>
      <c r="F16" s="14">
        <v>240</v>
      </c>
      <c r="G16" s="15">
        <v>4000</v>
      </c>
      <c r="H16" s="13">
        <v>0</v>
      </c>
      <c r="I16" s="15">
        <v>4000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t="44.25" hidden="1" customHeight="1">
      <c r="A17" s="7" t="s">
        <v>43</v>
      </c>
      <c r="B17" s="11">
        <v>917</v>
      </c>
      <c r="C17" s="12" t="s">
        <v>31</v>
      </c>
      <c r="D17" s="12" t="s">
        <v>20</v>
      </c>
      <c r="E17" s="11">
        <v>7000080080</v>
      </c>
      <c r="F17" s="14">
        <v>870</v>
      </c>
      <c r="G17" s="15">
        <v>0</v>
      </c>
      <c r="H17" s="15">
        <v>0</v>
      </c>
      <c r="I17" s="15">
        <v>0</v>
      </c>
      <c r="J17" s="3"/>
      <c r="K17" s="3"/>
      <c r="L17" s="3">
        <v>0</v>
      </c>
      <c r="M17" s="3"/>
      <c r="N17" s="3"/>
      <c r="O17" s="3">
        <v>0</v>
      </c>
    </row>
    <row r="18" spans="1:15" ht="72.75" customHeight="1">
      <c r="A18" s="7" t="s">
        <v>42</v>
      </c>
      <c r="B18" s="11">
        <v>917</v>
      </c>
      <c r="C18" s="12" t="s">
        <v>31</v>
      </c>
      <c r="D18" s="12" t="s">
        <v>20</v>
      </c>
      <c r="E18" s="11">
        <v>7000080900</v>
      </c>
      <c r="F18" s="14">
        <v>240</v>
      </c>
      <c r="G18" s="15">
        <v>11000</v>
      </c>
      <c r="H18" s="15">
        <v>0</v>
      </c>
      <c r="I18" s="15">
        <v>11000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t="54" customHeight="1">
      <c r="A19" s="10" t="s">
        <v>66</v>
      </c>
      <c r="B19" s="11">
        <v>917</v>
      </c>
      <c r="C19" s="12" t="s">
        <v>31</v>
      </c>
      <c r="D19" s="12" t="s">
        <v>20</v>
      </c>
      <c r="E19" s="11">
        <v>7000081410</v>
      </c>
      <c r="F19" s="14">
        <v>853</v>
      </c>
      <c r="G19" s="15">
        <v>6000</v>
      </c>
      <c r="H19" s="15">
        <v>0</v>
      </c>
      <c r="I19" s="15">
        <v>6000</v>
      </c>
      <c r="J19" s="3"/>
      <c r="K19" s="3"/>
      <c r="L19" s="3"/>
      <c r="M19" s="3"/>
      <c r="N19" s="3"/>
      <c r="O19" s="3"/>
    </row>
    <row r="20" spans="1:15" ht="1.5" customHeight="1">
      <c r="A20" s="7" t="s">
        <v>65</v>
      </c>
      <c r="B20" s="11">
        <v>917</v>
      </c>
      <c r="C20" s="12" t="s">
        <v>31</v>
      </c>
      <c r="D20" s="12" t="s">
        <v>20</v>
      </c>
      <c r="E20" s="11">
        <v>7000083270</v>
      </c>
      <c r="F20" s="14">
        <v>853</v>
      </c>
      <c r="G20" s="15">
        <v>0</v>
      </c>
      <c r="H20" s="15">
        <v>0</v>
      </c>
      <c r="I20" s="15">
        <v>0</v>
      </c>
      <c r="J20" s="3"/>
      <c r="K20" s="3"/>
      <c r="L20" s="3"/>
      <c r="M20" s="3"/>
      <c r="N20" s="3"/>
      <c r="O20" s="3"/>
    </row>
    <row r="21" spans="1:15" ht="96" customHeight="1">
      <c r="A21" s="5" t="s">
        <v>30</v>
      </c>
      <c r="B21" s="11">
        <v>917</v>
      </c>
      <c r="C21" s="12" t="s">
        <v>31</v>
      </c>
      <c r="D21" s="12" t="s">
        <v>20</v>
      </c>
      <c r="E21" s="11">
        <v>7000082530</v>
      </c>
      <c r="F21" s="14">
        <v>240</v>
      </c>
      <c r="G21" s="15">
        <v>21000</v>
      </c>
      <c r="H21" s="15">
        <v>0</v>
      </c>
      <c r="I21" s="15">
        <v>21000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t="67.5" customHeight="1">
      <c r="A22" s="5" t="s">
        <v>39</v>
      </c>
      <c r="B22" s="11">
        <v>917</v>
      </c>
      <c r="C22" s="12" t="s">
        <v>40</v>
      </c>
      <c r="D22" s="12" t="s">
        <v>27</v>
      </c>
      <c r="E22" s="12" t="s">
        <v>41</v>
      </c>
      <c r="F22" s="14">
        <v>120</v>
      </c>
      <c r="G22" s="15">
        <v>211565</v>
      </c>
      <c r="H22" s="13">
        <v>0</v>
      </c>
      <c r="I22" s="15">
        <v>211565</v>
      </c>
      <c r="J22" s="3"/>
      <c r="K22" s="3"/>
      <c r="L22" s="3">
        <v>0</v>
      </c>
      <c r="M22" s="3"/>
      <c r="N22" s="3"/>
      <c r="O22" s="3">
        <v>0</v>
      </c>
    </row>
    <row r="23" spans="1:15" ht="79.5" customHeight="1">
      <c r="A23" s="5" t="s">
        <v>39</v>
      </c>
      <c r="B23" s="11">
        <v>917</v>
      </c>
      <c r="C23" s="12" t="s">
        <v>40</v>
      </c>
      <c r="D23" s="12" t="s">
        <v>27</v>
      </c>
      <c r="E23" s="12" t="s">
        <v>41</v>
      </c>
      <c r="F23" s="14">
        <v>240</v>
      </c>
      <c r="G23" s="15">
        <v>12398</v>
      </c>
      <c r="H23" s="13">
        <v>0</v>
      </c>
      <c r="I23" s="15">
        <v>12398</v>
      </c>
      <c r="J23" s="3"/>
      <c r="K23" s="3"/>
      <c r="L23" s="3">
        <v>0</v>
      </c>
      <c r="M23" s="3"/>
      <c r="N23" s="3"/>
      <c r="O23" s="3">
        <v>0</v>
      </c>
    </row>
    <row r="24" spans="1:15" ht="34.5" customHeight="1">
      <c r="A24" s="5" t="s">
        <v>38</v>
      </c>
      <c r="B24" s="11">
        <v>917</v>
      </c>
      <c r="C24" s="12" t="s">
        <v>27</v>
      </c>
      <c r="D24" s="12" t="s">
        <v>17</v>
      </c>
      <c r="E24" s="11">
        <v>7000081140</v>
      </c>
      <c r="F24" s="14">
        <v>240</v>
      </c>
      <c r="G24" s="15">
        <v>1000</v>
      </c>
      <c r="H24" s="15">
        <v>0</v>
      </c>
      <c r="I24" s="15">
        <v>1000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t="66" customHeight="1">
      <c r="A25" s="5" t="s">
        <v>36</v>
      </c>
      <c r="B25" s="11">
        <v>917</v>
      </c>
      <c r="C25" s="12" t="s">
        <v>25</v>
      </c>
      <c r="D25" s="12" t="s">
        <v>37</v>
      </c>
      <c r="E25" s="11">
        <v>7000083300</v>
      </c>
      <c r="F25" s="14">
        <v>240</v>
      </c>
      <c r="G25" s="15">
        <v>40000</v>
      </c>
      <c r="H25" s="15">
        <v>0</v>
      </c>
      <c r="I25" s="15">
        <v>40000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t="283.5" customHeight="1">
      <c r="A26" s="19" t="s">
        <v>33</v>
      </c>
      <c r="B26" s="11">
        <v>917</v>
      </c>
      <c r="C26" s="12" t="s">
        <v>25</v>
      </c>
      <c r="D26" s="12" t="s">
        <v>34</v>
      </c>
      <c r="E26" s="11">
        <v>7000083740</v>
      </c>
      <c r="F26" s="14">
        <v>240</v>
      </c>
      <c r="G26" s="15">
        <v>2841554.67</v>
      </c>
      <c r="H26" s="15">
        <v>0</v>
      </c>
      <c r="I26" s="15">
        <v>2841554.67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ht="85.5" customHeight="1">
      <c r="A27" s="19" t="s">
        <v>35</v>
      </c>
      <c r="B27" s="11">
        <v>917</v>
      </c>
      <c r="C27" s="12" t="s">
        <v>25</v>
      </c>
      <c r="D27" s="12" t="s">
        <v>19</v>
      </c>
      <c r="E27" s="11">
        <v>7000080910</v>
      </c>
      <c r="F27" s="14">
        <v>240</v>
      </c>
      <c r="G27" s="15">
        <v>13670.65</v>
      </c>
      <c r="H27" s="15">
        <v>0</v>
      </c>
      <c r="I27" s="15">
        <v>13670.65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ht="90.75" customHeight="1">
      <c r="A28" s="20" t="s">
        <v>58</v>
      </c>
      <c r="B28" s="11">
        <v>917</v>
      </c>
      <c r="C28" s="12" t="s">
        <v>26</v>
      </c>
      <c r="D28" s="12" t="s">
        <v>31</v>
      </c>
      <c r="E28" s="11">
        <v>7000083760</v>
      </c>
      <c r="F28" s="14">
        <v>240</v>
      </c>
      <c r="G28" s="15">
        <v>300</v>
      </c>
      <c r="H28" s="21">
        <v>0</v>
      </c>
      <c r="I28" s="15">
        <v>300</v>
      </c>
      <c r="J28" s="3"/>
      <c r="K28" s="3"/>
      <c r="L28" s="3"/>
      <c r="M28" s="3"/>
      <c r="N28" s="3"/>
      <c r="O28" s="3"/>
    </row>
    <row r="29" spans="1:15" ht="45.75" customHeight="1">
      <c r="A29" s="11" t="s">
        <v>29</v>
      </c>
      <c r="B29" s="11">
        <v>917</v>
      </c>
      <c r="C29" s="12" t="s">
        <v>26</v>
      </c>
      <c r="D29" s="12" t="s">
        <v>27</v>
      </c>
      <c r="E29" s="11">
        <v>7000081690</v>
      </c>
      <c r="F29" s="14">
        <v>240</v>
      </c>
      <c r="G29" s="15">
        <v>200000</v>
      </c>
      <c r="H29" s="13">
        <v>0</v>
      </c>
      <c r="I29" s="15">
        <v>200000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ht="45.75" customHeight="1">
      <c r="A30" s="22" t="s">
        <v>28</v>
      </c>
      <c r="B30" s="11">
        <v>917</v>
      </c>
      <c r="C30" s="12" t="s">
        <v>26</v>
      </c>
      <c r="D30" s="12" t="s">
        <v>27</v>
      </c>
      <c r="E30" s="11">
        <v>7000081730</v>
      </c>
      <c r="F30" s="23">
        <v>240</v>
      </c>
      <c r="G30" s="15">
        <v>101682</v>
      </c>
      <c r="H30" s="13">
        <v>200000</v>
      </c>
      <c r="I30" s="15">
        <v>301682</v>
      </c>
      <c r="J30" s="3">
        <v>0</v>
      </c>
      <c r="K30" s="3">
        <v>0</v>
      </c>
      <c r="L30" s="3">
        <v>0</v>
      </c>
      <c r="M30" s="3">
        <v>0</v>
      </c>
      <c r="N30" s="3"/>
      <c r="O30" s="3"/>
    </row>
    <row r="31" spans="1:15" ht="45.75" customHeight="1">
      <c r="A31" s="22" t="s">
        <v>55</v>
      </c>
      <c r="B31" s="11">
        <v>917</v>
      </c>
      <c r="C31" s="12" t="s">
        <v>17</v>
      </c>
      <c r="D31" s="12" t="s">
        <v>31</v>
      </c>
      <c r="E31" s="11">
        <v>7000082450</v>
      </c>
      <c r="F31" s="23">
        <v>310</v>
      </c>
      <c r="G31" s="15">
        <v>0</v>
      </c>
      <c r="H31" s="13">
        <v>0</v>
      </c>
      <c r="I31" s="15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 ht="60.75" customHeight="1">
      <c r="A32" s="27" t="s">
        <v>23</v>
      </c>
      <c r="B32" s="28"/>
      <c r="C32" s="28"/>
      <c r="D32" s="28"/>
      <c r="E32" s="28"/>
      <c r="F32" s="29"/>
      <c r="G32" s="24">
        <f>G8+G9+G10+G11+G12+G13+G15+G16+G17+G18+G19+G20+G21+G22+G23+G24+G25+G26+G27+G28+G29+G30+G31+G14</f>
        <v>6201788.3200000003</v>
      </c>
      <c r="H32" s="24">
        <f>SUM(H8:H31)</f>
        <v>200000</v>
      </c>
      <c r="I32" s="24">
        <f>I8+I9+I10+I11+I12+I13+I15+I16+I17+I18+I19+I20+I21+I22+I23+I24+I25+I26+I27+I28+I29+I30+I31+I14</f>
        <v>6401788.3200000003</v>
      </c>
      <c r="J32" s="2">
        <f t="shared" ref="J32:O32" si="0">SUM(J8:J31)</f>
        <v>0</v>
      </c>
      <c r="K32" s="2">
        <f t="shared" si="0"/>
        <v>0</v>
      </c>
      <c r="L32" s="2">
        <f t="shared" si="0"/>
        <v>0</v>
      </c>
      <c r="M32" s="2">
        <f t="shared" si="0"/>
        <v>0</v>
      </c>
      <c r="N32" s="2">
        <f t="shared" si="0"/>
        <v>0</v>
      </c>
      <c r="O32" s="2">
        <f t="shared" si="0"/>
        <v>0</v>
      </c>
    </row>
  </sheetData>
  <mergeCells count="4">
    <mergeCell ref="A4:O4"/>
    <mergeCell ref="A5:O5"/>
    <mergeCell ref="A32:F32"/>
    <mergeCell ref="A3:O3"/>
  </mergeCells>
  <pageMargins left="0.39370078740157483" right="0.39370078740157483" top="0.45" bottom="0.51181102362204722" header="0.31496062992125984" footer="0.31496062992125984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2026-04-02T07:13:51Z</dcterms:modified>
</cp:coreProperties>
</file>